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Toc438809736" localSheetId="0">Лист1!#REF!</definedName>
    <definedName name="_Toc438809737" localSheetId="0">Лист1!#REF!</definedName>
    <definedName name="_Toc438809738" localSheetId="0">Лист1!$C$4</definedName>
  </definedNames>
  <calcPr calcId="125725"/>
</workbook>
</file>

<file path=xl/calcChain.xml><?xml version="1.0" encoding="utf-8"?>
<calcChain xmlns="http://schemas.openxmlformats.org/spreadsheetml/2006/main">
  <c r="G45" i="1"/>
  <c r="F45" l="1"/>
  <c r="E45"/>
</calcChain>
</file>

<file path=xl/sharedStrings.xml><?xml version="1.0" encoding="utf-8"?>
<sst xmlns="http://schemas.openxmlformats.org/spreadsheetml/2006/main" count="109" uniqueCount="86">
  <si>
    <t>Зміст заходу</t>
  </si>
  <si>
    <t>Відповідальний виконавець</t>
  </si>
  <si>
    <t>Орієнтовний обсяг фінансового забезпечення, тис. грн.</t>
  </si>
  <si>
    <t>ВСЬОГО</t>
  </si>
  <si>
    <t>Пропозиції на сесію міської ради 14.03.2016</t>
  </si>
  <si>
    <t>№ з/п</t>
  </si>
  <si>
    <t xml:space="preserve">Зміст завдання </t>
  </si>
  <si>
    <t>Реалізація проектних пропозицій в рамках проекту "Бюджет участі (громадський бюджет)</t>
  </si>
  <si>
    <t>Заходи щодо забезпечення виконання завдань Програми економічного і соціального розвитку міста Житомира на 2018 рік</t>
  </si>
  <si>
    <t xml:space="preserve">Управління  у справах сім"ї, молоді та спорту міської ради </t>
  </si>
  <si>
    <t xml:space="preserve">Управління капітального будівництва міської ради </t>
  </si>
  <si>
    <t xml:space="preserve">Управління капітального будівництва, управління освіти міської ради </t>
  </si>
  <si>
    <t xml:space="preserve">Управління комунального господарства міської ради  </t>
  </si>
  <si>
    <t xml:space="preserve"> Реалізація проекту "Екосквер на Старому Бульварі"</t>
  </si>
  <si>
    <t xml:space="preserve"> Реалізація проекту "Європейські електронні табло прогнозування транспорту на зупинках"</t>
  </si>
  <si>
    <t xml:space="preserve">Управління транспорту та зв'язку міської ради  </t>
  </si>
  <si>
    <t>Реалізація проекту "Зимовий SKI парк"</t>
  </si>
  <si>
    <t xml:space="preserve">Управління культури міської ради </t>
  </si>
  <si>
    <t>Реалізація проекту "Дитячий парк "Моя дитяча мрія"</t>
  </si>
  <si>
    <t xml:space="preserve">Управління житлового господарства міської ради  </t>
  </si>
  <si>
    <t>Реалізація проекту "Вуличний сценічний майданчик "Натхнення" на Бульварі Польському"</t>
  </si>
  <si>
    <t>Реалізація проекту "Громадський інтернет - бібліотека "Велесова книга"</t>
  </si>
  <si>
    <t xml:space="preserve"> Реалізація проекту "Інтелектуальна мережа - шахові клуби у міських бібліотеках"</t>
  </si>
  <si>
    <t>Реалізація проекту "Ігровий та спортивний простір "Активний відпочинок на Мар'янівці""</t>
  </si>
  <si>
    <t xml:space="preserve">Управління освіти міської ради  </t>
  </si>
  <si>
    <t>Реалізація "Здорове навчання - здорове дозвілля"</t>
  </si>
  <si>
    <t xml:space="preserve"> Реалізація проекту "Музична школа - симфонія дитячих мрій"</t>
  </si>
  <si>
    <t xml:space="preserve"> Реалізація проекту "Мультиспортивний майданчик біля ЗОШ № 28 та № 16"</t>
  </si>
  <si>
    <t xml:space="preserve"> Реалізація проекту "Дивосвіт - парк розваг та відпочинку на Крошні"</t>
  </si>
  <si>
    <t>Створити регіональний Центр надання адміністративних послуг</t>
  </si>
  <si>
    <t>Забезпечити задоволення потреб мешканців міста у освітніх послугах</t>
  </si>
  <si>
    <t>Реконструкція будівлі Житомирської  міської гімназії №3 за адресою: м. Житомир,  вул. Грушевського,8</t>
  </si>
  <si>
    <t xml:space="preserve"> Реалізація проекту "Музичний фонтан "Фонтан щастя" зі світлодіодною підсвіткою"" </t>
  </si>
  <si>
    <t xml:space="preserve">Створити умови для розвитку дитячого та юнацького футболу та проведення спортивних змагань різного рівня в місті   </t>
  </si>
  <si>
    <t xml:space="preserve">Реконструкція стадіону "Спартак" дитячо-юнацької спортивної школи з футболу "Полісся" в м. Житомирі </t>
  </si>
  <si>
    <t>Нове будівництво регіонального Центру з  надання адміністративних послуг за адресою: м.Житомир, майдан Перемоги, 10</t>
  </si>
  <si>
    <t xml:space="preserve">Внесок до статутного капіталу КП "Футбольний клуб "Полісся" Житомирської міської ради </t>
  </si>
  <si>
    <t>Підвищити якість перевезень мешканців міста  міським громадським транспортом</t>
  </si>
  <si>
    <t xml:space="preserve">Закупівля програмних продуктів, комп"ютерної техніки для закладів охорони здоров'я </t>
  </si>
  <si>
    <t xml:space="preserve">Управління охорони здоров"я міської ради </t>
  </si>
  <si>
    <t xml:space="preserve">Управління освіти міської ради </t>
  </si>
  <si>
    <t>Департамент бюджету та фінансів міської ради</t>
  </si>
  <si>
    <t>Субвенція обласному бюджету на співфінан-сування об"єкту "Капітальний ремонт приміщень в комунальній установі "Житомирське обласне стоматологічне медичне об"єднання Житомирської обласної ради для розміщення філії відділення гемодіалізу КУ "Обласна клінічна лікарня ім. О.Ф.Горбачевського" Житомирської обласної ради за адресою: м.Житомир, вул. Грушевського, 33А</t>
  </si>
  <si>
    <t>Покращити якість та рівень обслуговування в медичних закладах міста за допомогою програми «Поліклініка без черг»</t>
  </si>
  <si>
    <t>Забезпечити надання медичної допомоги хворим на гостру хворобу нирок</t>
  </si>
  <si>
    <t xml:space="preserve">Придбання автобусів шляхом внеску до статутного капіталу КП "Житомирське трамвайно-тролейбусне управління" Житомирської міської ради </t>
  </si>
  <si>
    <t>Виготовлення ПКД для ремонтів закладів освіти</t>
  </si>
  <si>
    <t xml:space="preserve">Забезпечити виконання зобов"язань перед донорами та міжнародними фінансовими організаціями </t>
  </si>
  <si>
    <t>Часткове повернення кредиту НЕФКО</t>
  </si>
  <si>
    <t xml:space="preserve">Виконання гарантійних зобов"язань по кредитах НЕФКО та ЄБРР за КП "Житомиртеплокомун-енерго" Житомирської міської ради </t>
  </si>
  <si>
    <t>Додаток 3 до Програми</t>
  </si>
  <si>
    <t xml:space="preserve">
Секретар міської ради</t>
  </si>
  <si>
    <t xml:space="preserve">                   Н.М. Чиж</t>
  </si>
  <si>
    <t>8.</t>
  </si>
  <si>
    <t xml:space="preserve">Сприяти розвитку інвестиційної діяльності в місті </t>
  </si>
  <si>
    <t xml:space="preserve">КП "ЦЕНТР ІНВЕСТИЦІЙ" Житомирської міської ради </t>
  </si>
  <si>
    <t>Здійснення внеску до статутного капіталу КП "ЦЕНТР ІНВЕСТИЦІЙ"Житомирської міської ради на будівництво фотоелектростанції в м.Житомир</t>
  </si>
  <si>
    <t xml:space="preserve">Забезпечити  стабільний тиск в мережах водопостачання, знизити споживання електричної енергії </t>
  </si>
  <si>
    <t xml:space="preserve">Реконструкція водопровідної насосної станції №2 (новий машинний зал) із встановленням частотних перетворювачів по вул. Чуднівська, 120 </t>
  </si>
  <si>
    <t>Управління комунального господарства міської ради, КП "Житомир
водоканал"</t>
  </si>
  <si>
    <t>10.</t>
  </si>
  <si>
    <t>11.</t>
  </si>
  <si>
    <t>Облаштувати тепловими лічильниками житлові будинки</t>
  </si>
  <si>
    <t>Встановлення лічильників теплової енергії в житлових будинках міста Житомира</t>
  </si>
  <si>
    <t xml:space="preserve">Управління комунального господарства міської ради, КП "Житомиртепло-комуненерго" </t>
  </si>
  <si>
    <t>Капітальний ремонт мереж зовнішнього освітлення НВК № 11</t>
  </si>
  <si>
    <t xml:space="preserve">Капітальний ремонт  приміщень овочесховища ЖДНЗ № 26 </t>
  </si>
  <si>
    <t>Капітальний ремонт  приміщень харчоблоку та пральні ЖДНЗ № 33</t>
  </si>
  <si>
    <t>Капітальний ремонт  приміщень басейну  ЖДНЗ №61</t>
  </si>
  <si>
    <t>Капітальний ремонт  з утеплення фасаду басейну  ЖДНЗ №61</t>
  </si>
  <si>
    <t>Капітальний ремонт приміщень харчоблоку   ЖДНЗ  №63</t>
  </si>
  <si>
    <t>Капітальний ремонт приміщень обідньої зали ЗОШ № 21</t>
  </si>
  <si>
    <t>Капітальний ремонт  приміщень актової зали Житомирської міської гуманітарної гімназії № 23</t>
  </si>
  <si>
    <t>12.</t>
  </si>
  <si>
    <t xml:space="preserve">Придбання меблів, побутової техніки, посудута текстильних виробів для двох новостворених будинків сімейного типу </t>
  </si>
  <si>
    <t>Забезпечити функціонування будинків сімейного типу</t>
  </si>
  <si>
    <t xml:space="preserve">Субвенція з обласного бюджету на фінансову підтримку КП "Футбольний клуб "Полісся" Житомирської міської ради </t>
  </si>
  <si>
    <t xml:space="preserve">Управління  у справах сім"ї, молоді та спорту міської ради, КП "Футбольний клуб "Полісся" Житомирської міської ради </t>
  </si>
  <si>
    <t>Субвенція з обласного бюджету на співфінансування нового будівництва регіонального Центру з  надання адміністративних послуг за адресою: м.Житомир, майдан Перемоги, 10</t>
  </si>
  <si>
    <t>Забезпечити дотримання належних санітарно-гігієнічних вимог у закладах охорони здоров’я</t>
  </si>
  <si>
    <t>Провести капітальні ремонти, реконструкції будівель та приміщень закладів охорони здоров’я:</t>
  </si>
  <si>
    <t>Реконструкція санітарно-технічних мереж інфекційного відділення КУ ЦМЛ № 1за адресою: м. Житомир, вул.В.Бердичівська,70</t>
  </si>
  <si>
    <t>Управління  охорони здоров'я міської ради, 
КУ ЦМЛ № 1</t>
  </si>
  <si>
    <t>Реконструкція внутрішніх приміщень інфекційного відділення КУ ЦМЛ№1 за адресою: м. Житомир, вул.В.Бердичівська,70</t>
  </si>
  <si>
    <t>Директор департаменту економічного 
розвитку міської ради</t>
  </si>
  <si>
    <t xml:space="preserve">                    
                      М.М. Костриця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</si>
</sst>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8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Calibri"/>
      <family val="2"/>
      <charset val="204"/>
    </font>
    <font>
      <sz val="13"/>
      <color indexed="8"/>
      <name val="Times New Roman"/>
      <family val="1"/>
      <charset val="204"/>
    </font>
    <font>
      <sz val="18"/>
      <color indexed="8"/>
      <name val="Calibri"/>
      <family val="2"/>
      <charset val="204"/>
    </font>
    <font>
      <sz val="16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38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164" fontId="4" fillId="2" borderId="1" xfId="0" applyNumberFormat="1" applyFont="1" applyFill="1" applyBorder="1" applyAlignment="1">
      <alignment horizontal="center" wrapText="1"/>
    </xf>
    <xf numFmtId="0" fontId="5" fillId="0" borderId="0" xfId="0" applyFont="1"/>
    <xf numFmtId="164" fontId="5" fillId="0" borderId="0" xfId="0" applyNumberFormat="1" applyFont="1"/>
    <xf numFmtId="0" fontId="6" fillId="0" borderId="0" xfId="0" applyFont="1"/>
    <xf numFmtId="0" fontId="7" fillId="0" borderId="0" xfId="0" applyFont="1"/>
    <xf numFmtId="0" fontId="6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9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164" fontId="12" fillId="0" borderId="1" xfId="0" applyNumberFormat="1" applyFont="1" applyBorder="1" applyAlignment="1">
      <alignment horizontal="center" vertical="top" wrapText="1"/>
    </xf>
    <xf numFmtId="0" fontId="15" fillId="3" borderId="3" xfId="1" applyFont="1" applyFill="1" applyBorder="1" applyAlignment="1">
      <alignment horizontal="left" vertical="top" wrapText="1"/>
    </xf>
    <xf numFmtId="0" fontId="15" fillId="3" borderId="1" xfId="1" applyFont="1" applyFill="1" applyBorder="1" applyAlignment="1">
      <alignment horizontal="left" vertical="top" wrapText="1"/>
    </xf>
    <xf numFmtId="164" fontId="16" fillId="3" borderId="3" xfId="1" applyNumberFormat="1" applyFont="1" applyFill="1" applyBorder="1" applyAlignment="1">
      <alignment horizontal="center" vertical="top"/>
    </xf>
    <xf numFmtId="164" fontId="16" fillId="3" borderId="1" xfId="1" applyNumberFormat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left" vertical="top" wrapText="1"/>
    </xf>
    <xf numFmtId="165" fontId="15" fillId="0" borderId="1" xfId="0" applyNumberFormat="1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3" fillId="0" borderId="0" xfId="0" applyFont="1" applyAlignment="1"/>
    <xf numFmtId="0" fontId="1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17" fillId="0" borderId="0" xfId="0" applyFont="1" applyAlignment="1">
      <alignment vertical="top" wrapText="1"/>
    </xf>
    <xf numFmtId="0" fontId="8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0" fillId="0" borderId="0" xfId="0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9"/>
  <sheetViews>
    <sheetView tabSelected="1" view="pageLayout" topLeftCell="AV43" zoomScale="85" zoomScaleNormal="100" zoomScalePageLayoutView="85" workbookViewId="0">
      <pane xSplit="1152" activePane="topRight"/>
      <selection activeCell="AV42" sqref="A42:XFD42"/>
      <selection pane="topRight" activeCell="B42" sqref="B42"/>
    </sheetView>
  </sheetViews>
  <sheetFormatPr defaultRowHeight="14.4"/>
  <cols>
    <col min="1" max="1" width="5.5546875" customWidth="1"/>
    <col min="2" max="2" width="31" customWidth="1"/>
    <col min="3" max="3" width="31.109375" customWidth="1"/>
    <col min="4" max="4" width="18.33203125" customWidth="1"/>
    <col min="5" max="5" width="24.44140625" hidden="1" customWidth="1"/>
    <col min="6" max="6" width="15.33203125" hidden="1" customWidth="1"/>
    <col min="7" max="7" width="16.88671875" customWidth="1"/>
  </cols>
  <sheetData>
    <row r="1" spans="1:7" ht="36" customHeight="1">
      <c r="D1" s="13"/>
      <c r="E1" s="13"/>
      <c r="F1" s="13"/>
      <c r="G1" s="13"/>
    </row>
    <row r="2" spans="1:7" ht="48.6" customHeight="1">
      <c r="A2" s="11"/>
      <c r="B2" s="11"/>
      <c r="C2" s="11"/>
      <c r="D2" s="29" t="s">
        <v>50</v>
      </c>
      <c r="E2" s="30"/>
      <c r="F2" s="30"/>
      <c r="G2" s="30"/>
    </row>
    <row r="3" spans="1:7" ht="45" customHeight="1">
      <c r="A3" s="27" t="s">
        <v>8</v>
      </c>
      <c r="B3" s="27"/>
      <c r="C3" s="28"/>
      <c r="D3" s="28"/>
      <c r="E3" s="28"/>
      <c r="F3" s="28"/>
      <c r="G3" s="28"/>
    </row>
    <row r="4" spans="1:7" ht="84">
      <c r="A4" s="1" t="s">
        <v>5</v>
      </c>
      <c r="B4" s="1" t="s">
        <v>6</v>
      </c>
      <c r="C4" s="1" t="s">
        <v>0</v>
      </c>
      <c r="D4" s="1" t="s">
        <v>1</v>
      </c>
      <c r="E4" s="1" t="s">
        <v>2</v>
      </c>
      <c r="F4" s="2" t="s">
        <v>4</v>
      </c>
      <c r="G4" s="1" t="s">
        <v>2</v>
      </c>
    </row>
    <row r="5" spans="1:7" ht="120" customHeight="1">
      <c r="A5" s="3">
        <v>1</v>
      </c>
      <c r="B5" s="12" t="s">
        <v>29</v>
      </c>
      <c r="C5" s="12" t="s">
        <v>35</v>
      </c>
      <c r="D5" s="3" t="s">
        <v>10</v>
      </c>
      <c r="E5" s="1"/>
      <c r="F5" s="2"/>
      <c r="G5" s="5">
        <v>10000</v>
      </c>
    </row>
    <row r="6" spans="1:7" ht="134.4">
      <c r="A6" s="3"/>
      <c r="B6" s="12"/>
      <c r="C6" s="12" t="s">
        <v>78</v>
      </c>
      <c r="D6" s="3" t="s">
        <v>10</v>
      </c>
      <c r="E6" s="1"/>
      <c r="F6" s="2"/>
      <c r="G6" s="5">
        <v>1000</v>
      </c>
    </row>
    <row r="7" spans="1:7" ht="100.8">
      <c r="A7" s="3">
        <v>2</v>
      </c>
      <c r="B7" s="15" t="s">
        <v>30</v>
      </c>
      <c r="C7" s="16" t="s">
        <v>31</v>
      </c>
      <c r="D7" s="17" t="s">
        <v>11</v>
      </c>
      <c r="E7" s="14">
        <v>10</v>
      </c>
      <c r="F7" s="2"/>
      <c r="G7" s="19">
        <v>10000</v>
      </c>
    </row>
    <row r="8" spans="1:7" ht="50.4">
      <c r="A8" s="3"/>
      <c r="B8" s="15"/>
      <c r="C8" s="16" t="s">
        <v>46</v>
      </c>
      <c r="D8" s="17" t="s">
        <v>40</v>
      </c>
      <c r="E8" s="14"/>
      <c r="F8" s="2"/>
      <c r="G8" s="19">
        <v>200</v>
      </c>
    </row>
    <row r="9" spans="1:7" ht="50.4">
      <c r="A9" s="3"/>
      <c r="B9" s="15"/>
      <c r="C9" s="20" t="s">
        <v>65</v>
      </c>
      <c r="D9" s="17" t="s">
        <v>40</v>
      </c>
      <c r="E9" s="14"/>
      <c r="F9" s="2"/>
      <c r="G9" s="22">
        <v>148.6</v>
      </c>
    </row>
    <row r="10" spans="1:7" ht="50.4">
      <c r="A10" s="3"/>
      <c r="B10" s="15"/>
      <c r="C10" s="21" t="s">
        <v>66</v>
      </c>
      <c r="D10" s="17" t="s">
        <v>40</v>
      </c>
      <c r="E10" s="14"/>
      <c r="F10" s="2"/>
      <c r="G10" s="23">
        <v>59.7</v>
      </c>
    </row>
    <row r="11" spans="1:7" ht="50.4">
      <c r="A11" s="3"/>
      <c r="B11" s="15"/>
      <c r="C11" s="21" t="s">
        <v>67</v>
      </c>
      <c r="D11" s="17" t="s">
        <v>40</v>
      </c>
      <c r="E11" s="14"/>
      <c r="F11" s="2"/>
      <c r="G11" s="23">
        <v>178.9</v>
      </c>
    </row>
    <row r="12" spans="1:7" ht="50.4">
      <c r="A12" s="3"/>
      <c r="B12" s="15"/>
      <c r="C12" s="21" t="s">
        <v>68</v>
      </c>
      <c r="D12" s="17" t="s">
        <v>40</v>
      </c>
      <c r="E12" s="14"/>
      <c r="F12" s="2"/>
      <c r="G12" s="23">
        <v>148.30000000000001</v>
      </c>
    </row>
    <row r="13" spans="1:7" ht="50.4">
      <c r="A13" s="3"/>
      <c r="B13" s="15"/>
      <c r="C13" s="21" t="s">
        <v>69</v>
      </c>
      <c r="D13" s="17" t="s">
        <v>40</v>
      </c>
      <c r="E13" s="14"/>
      <c r="F13" s="2"/>
      <c r="G13" s="23">
        <v>456.3</v>
      </c>
    </row>
    <row r="14" spans="1:7" ht="50.4">
      <c r="A14" s="3"/>
      <c r="B14" s="15"/>
      <c r="C14" s="21" t="s">
        <v>70</v>
      </c>
      <c r="D14" s="17" t="s">
        <v>40</v>
      </c>
      <c r="E14" s="14"/>
      <c r="F14" s="2"/>
      <c r="G14" s="23">
        <v>102</v>
      </c>
    </row>
    <row r="15" spans="1:7" ht="50.4">
      <c r="A15" s="3"/>
      <c r="B15" s="15"/>
      <c r="C15" s="21" t="s">
        <v>71</v>
      </c>
      <c r="D15" s="17" t="s">
        <v>40</v>
      </c>
      <c r="E15" s="14"/>
      <c r="F15" s="2"/>
      <c r="G15" s="23">
        <v>301.60000000000002</v>
      </c>
    </row>
    <row r="16" spans="1:7" ht="62.4">
      <c r="A16" s="3"/>
      <c r="B16" s="15"/>
      <c r="C16" s="21" t="s">
        <v>72</v>
      </c>
      <c r="D16" s="17" t="s">
        <v>40</v>
      </c>
      <c r="E16" s="14"/>
      <c r="F16" s="2"/>
      <c r="G16" s="23">
        <v>22.3</v>
      </c>
    </row>
    <row r="17" spans="1:7" ht="84">
      <c r="A17" s="3">
        <v>3</v>
      </c>
      <c r="B17" s="15" t="s">
        <v>43</v>
      </c>
      <c r="C17" s="16" t="s">
        <v>38</v>
      </c>
      <c r="D17" s="17" t="s">
        <v>39</v>
      </c>
      <c r="E17" s="14"/>
      <c r="F17" s="2"/>
      <c r="G17" s="19">
        <v>3000</v>
      </c>
    </row>
    <row r="18" spans="1:7" ht="285.60000000000002">
      <c r="A18" s="3">
        <v>4</v>
      </c>
      <c r="B18" s="15" t="s">
        <v>44</v>
      </c>
      <c r="C18" s="16" t="s">
        <v>42</v>
      </c>
      <c r="D18" s="17" t="s">
        <v>41</v>
      </c>
      <c r="E18" s="14"/>
      <c r="F18" s="2"/>
      <c r="G18" s="19">
        <v>1000</v>
      </c>
    </row>
    <row r="19" spans="1:7" ht="62.4">
      <c r="A19" s="3"/>
      <c r="B19" s="24" t="s">
        <v>79</v>
      </c>
      <c r="C19" s="24" t="s">
        <v>80</v>
      </c>
      <c r="D19" s="17"/>
      <c r="E19" s="14"/>
      <c r="F19" s="2"/>
      <c r="G19" s="19"/>
    </row>
    <row r="20" spans="1:7" ht="78">
      <c r="A20" s="3"/>
      <c r="B20" s="24"/>
      <c r="C20" s="24" t="s">
        <v>81</v>
      </c>
      <c r="D20" s="25" t="s">
        <v>82</v>
      </c>
      <c r="E20" s="26">
        <v>4298.8500000000004</v>
      </c>
      <c r="F20" s="2"/>
      <c r="G20" s="19">
        <v>4298.8999999999996</v>
      </c>
    </row>
    <row r="21" spans="1:7" ht="78">
      <c r="A21" s="3"/>
      <c r="B21" s="15"/>
      <c r="C21" s="24" t="s">
        <v>83</v>
      </c>
      <c r="D21" s="25" t="s">
        <v>82</v>
      </c>
      <c r="E21" s="14"/>
      <c r="F21" s="2"/>
      <c r="G21" s="19">
        <v>3775.7</v>
      </c>
    </row>
    <row r="22" spans="1:7" ht="100.8">
      <c r="A22" s="3">
        <v>5</v>
      </c>
      <c r="B22" s="15" t="s">
        <v>37</v>
      </c>
      <c r="C22" s="16" t="s">
        <v>45</v>
      </c>
      <c r="D22" s="3" t="s">
        <v>15</v>
      </c>
      <c r="E22" s="14"/>
      <c r="F22" s="2"/>
      <c r="G22" s="19">
        <v>64000</v>
      </c>
    </row>
    <row r="23" spans="1:7" ht="100.8">
      <c r="A23" s="3">
        <v>6</v>
      </c>
      <c r="B23" s="18" t="s">
        <v>33</v>
      </c>
      <c r="C23" s="12" t="s">
        <v>34</v>
      </c>
      <c r="D23" s="3" t="s">
        <v>9</v>
      </c>
      <c r="E23" s="1"/>
      <c r="F23" s="2"/>
      <c r="G23" s="5">
        <v>10000</v>
      </c>
    </row>
    <row r="24" spans="1:7" ht="84">
      <c r="A24" s="3"/>
      <c r="B24" s="18"/>
      <c r="C24" s="12" t="s">
        <v>36</v>
      </c>
      <c r="D24" s="3" t="s">
        <v>9</v>
      </c>
      <c r="E24" s="1"/>
      <c r="F24" s="2"/>
      <c r="G24" s="5">
        <v>3000</v>
      </c>
    </row>
    <row r="25" spans="1:7" ht="151.19999999999999">
      <c r="A25" s="3"/>
      <c r="B25" s="18"/>
      <c r="C25" s="12" t="s">
        <v>76</v>
      </c>
      <c r="D25" s="3" t="s">
        <v>77</v>
      </c>
      <c r="E25" s="1"/>
      <c r="F25" s="2"/>
      <c r="G25" s="5">
        <v>1700</v>
      </c>
    </row>
    <row r="26" spans="1:7" ht="67.2">
      <c r="A26" s="3">
        <v>7</v>
      </c>
      <c r="B26" s="12" t="s">
        <v>7</v>
      </c>
      <c r="C26" s="12" t="s">
        <v>32</v>
      </c>
      <c r="D26" s="3" t="s">
        <v>12</v>
      </c>
      <c r="E26" s="5">
        <v>150</v>
      </c>
      <c r="F26" s="6"/>
      <c r="G26" s="5">
        <v>995.9</v>
      </c>
    </row>
    <row r="27" spans="1:7" ht="67.2">
      <c r="A27" s="3"/>
      <c r="B27" s="12"/>
      <c r="C27" s="12" t="s">
        <v>13</v>
      </c>
      <c r="D27" s="3" t="s">
        <v>12</v>
      </c>
      <c r="E27" s="5"/>
      <c r="F27" s="6"/>
      <c r="G27" s="5">
        <v>486</v>
      </c>
    </row>
    <row r="28" spans="1:7" ht="67.2">
      <c r="A28" s="3"/>
      <c r="B28" s="12"/>
      <c r="C28" s="12" t="s">
        <v>14</v>
      </c>
      <c r="D28" s="3" t="s">
        <v>15</v>
      </c>
      <c r="E28" s="5"/>
      <c r="F28" s="6"/>
      <c r="G28" s="5">
        <v>987</v>
      </c>
    </row>
    <row r="29" spans="1:7" ht="50.4">
      <c r="A29" s="3"/>
      <c r="B29" s="12"/>
      <c r="C29" s="12" t="s">
        <v>16</v>
      </c>
      <c r="D29" s="3" t="s">
        <v>17</v>
      </c>
      <c r="E29" s="5"/>
      <c r="F29" s="6"/>
      <c r="G29" s="5">
        <v>1000</v>
      </c>
    </row>
    <row r="30" spans="1:7" ht="67.2">
      <c r="A30" s="3"/>
      <c r="B30" s="12"/>
      <c r="C30" s="12" t="s">
        <v>18</v>
      </c>
      <c r="D30" s="3" t="s">
        <v>19</v>
      </c>
      <c r="E30" s="5"/>
      <c r="F30" s="6"/>
      <c r="G30" s="5">
        <v>998.1</v>
      </c>
    </row>
    <row r="31" spans="1:7" ht="67.2">
      <c r="A31" s="3"/>
      <c r="B31" s="12"/>
      <c r="C31" s="12" t="s">
        <v>20</v>
      </c>
      <c r="D31" s="3" t="s">
        <v>17</v>
      </c>
      <c r="E31" s="5"/>
      <c r="F31" s="6"/>
      <c r="G31" s="5">
        <v>950</v>
      </c>
    </row>
    <row r="32" spans="1:7" ht="67.2">
      <c r="A32" s="3"/>
      <c r="B32" s="3"/>
      <c r="C32" s="4" t="s">
        <v>21</v>
      </c>
      <c r="D32" s="3" t="s">
        <v>17</v>
      </c>
      <c r="E32" s="5">
        <v>100</v>
      </c>
      <c r="F32" s="6"/>
      <c r="G32" s="5">
        <v>997</v>
      </c>
    </row>
    <row r="33" spans="1:7" ht="67.2">
      <c r="A33" s="3"/>
      <c r="B33" s="3"/>
      <c r="C33" s="4" t="s">
        <v>22</v>
      </c>
      <c r="D33" s="3" t="s">
        <v>17</v>
      </c>
      <c r="E33" s="5"/>
      <c r="F33" s="6"/>
      <c r="G33" s="5">
        <v>427.4</v>
      </c>
    </row>
    <row r="34" spans="1:7" ht="67.2">
      <c r="A34" s="3"/>
      <c r="B34" s="3"/>
      <c r="C34" s="4" t="s">
        <v>23</v>
      </c>
      <c r="D34" s="3" t="s">
        <v>24</v>
      </c>
      <c r="E34" s="5"/>
      <c r="F34" s="6"/>
      <c r="G34" s="5">
        <v>999.3</v>
      </c>
    </row>
    <row r="35" spans="1:7" ht="50.4">
      <c r="A35" s="3"/>
      <c r="B35" s="3"/>
      <c r="C35" s="4" t="s">
        <v>25</v>
      </c>
      <c r="D35" s="3" t="s">
        <v>24</v>
      </c>
      <c r="E35" s="5"/>
      <c r="F35" s="6"/>
      <c r="G35" s="5">
        <v>998.5</v>
      </c>
    </row>
    <row r="36" spans="1:7" ht="50.4">
      <c r="A36" s="3"/>
      <c r="B36" s="3"/>
      <c r="C36" s="4" t="s">
        <v>26</v>
      </c>
      <c r="D36" s="3" t="s">
        <v>17</v>
      </c>
      <c r="E36" s="5"/>
      <c r="F36" s="6"/>
      <c r="G36" s="5">
        <v>990</v>
      </c>
    </row>
    <row r="37" spans="1:7" ht="72.75" customHeight="1">
      <c r="A37" s="3"/>
      <c r="B37" s="4"/>
      <c r="C37" s="4" t="s">
        <v>27</v>
      </c>
      <c r="D37" s="3" t="s">
        <v>24</v>
      </c>
      <c r="E37" s="5"/>
      <c r="F37" s="6"/>
      <c r="G37" s="5">
        <v>1000</v>
      </c>
    </row>
    <row r="38" spans="1:7" ht="67.2">
      <c r="A38" s="3"/>
      <c r="B38" s="4"/>
      <c r="C38" s="4" t="s">
        <v>28</v>
      </c>
      <c r="D38" s="3" t="s">
        <v>12</v>
      </c>
      <c r="E38" s="5"/>
      <c r="F38" s="6"/>
      <c r="G38" s="5">
        <v>1000</v>
      </c>
    </row>
    <row r="39" spans="1:7" ht="72.75" customHeight="1">
      <c r="A39" s="3" t="s">
        <v>53</v>
      </c>
      <c r="B39" s="4" t="s">
        <v>47</v>
      </c>
      <c r="C39" s="4" t="s">
        <v>48</v>
      </c>
      <c r="D39" s="3" t="s">
        <v>41</v>
      </c>
      <c r="E39" s="5"/>
      <c r="F39" s="6"/>
      <c r="G39" s="5">
        <v>9545.6</v>
      </c>
    </row>
    <row r="40" spans="1:7" ht="100.8">
      <c r="A40" s="3"/>
      <c r="B40" s="4"/>
      <c r="C40" s="4" t="s">
        <v>49</v>
      </c>
      <c r="D40" s="3" t="s">
        <v>41</v>
      </c>
      <c r="E40" s="5"/>
      <c r="F40" s="6"/>
      <c r="G40" s="5">
        <v>4613.5</v>
      </c>
    </row>
    <row r="41" spans="1:7" ht="127.8" customHeight="1">
      <c r="A41" s="3">
        <v>9</v>
      </c>
      <c r="B41" s="4" t="s">
        <v>54</v>
      </c>
      <c r="C41" s="4" t="s">
        <v>56</v>
      </c>
      <c r="D41" s="3" t="s">
        <v>55</v>
      </c>
      <c r="E41" s="5"/>
      <c r="F41" s="6"/>
      <c r="G41" s="5">
        <v>460</v>
      </c>
    </row>
    <row r="42" spans="1:7" ht="117.6">
      <c r="A42" s="3" t="s">
        <v>60</v>
      </c>
      <c r="B42" s="4" t="s">
        <v>57</v>
      </c>
      <c r="C42" s="4" t="s">
        <v>58</v>
      </c>
      <c r="D42" s="3" t="s">
        <v>59</v>
      </c>
      <c r="E42" s="5"/>
      <c r="F42" s="6"/>
      <c r="G42" s="5">
        <v>10385.799999999999</v>
      </c>
    </row>
    <row r="43" spans="1:7" ht="117.6">
      <c r="A43" s="3" t="s">
        <v>61</v>
      </c>
      <c r="B43" s="4" t="s">
        <v>62</v>
      </c>
      <c r="C43" s="4" t="s">
        <v>63</v>
      </c>
      <c r="D43" s="3" t="s">
        <v>64</v>
      </c>
      <c r="E43" s="5"/>
      <c r="F43" s="6"/>
      <c r="G43" s="5">
        <v>1600</v>
      </c>
    </row>
    <row r="44" spans="1:7" ht="100.8">
      <c r="A44" s="3" t="s">
        <v>73</v>
      </c>
      <c r="B44" s="4" t="s">
        <v>75</v>
      </c>
      <c r="C44" s="4" t="s">
        <v>74</v>
      </c>
      <c r="D44" s="3"/>
      <c r="E44" s="5"/>
      <c r="F44" s="6"/>
      <c r="G44" s="5">
        <v>175</v>
      </c>
    </row>
    <row r="45" spans="1:7" ht="16.8">
      <c r="A45" s="32" t="s">
        <v>3</v>
      </c>
      <c r="B45" s="32"/>
      <c r="C45" s="32"/>
      <c r="D45" s="32"/>
      <c r="E45" s="7" t="e">
        <f>#REF!+#REF!+#REF!+#REF!+#REF!+#REF!</f>
        <v>#REF!</v>
      </c>
      <c r="F45" s="7" t="e">
        <f>#REF!+#REF!+#REF!+#REF!+#REF!+#REF!</f>
        <v>#REF!</v>
      </c>
      <c r="G45" s="7">
        <f>SUM(G5:G44)</f>
        <v>152001.39999999997</v>
      </c>
    </row>
    <row r="46" spans="1:7" ht="17.399999999999999">
      <c r="A46" s="8"/>
      <c r="B46" s="8"/>
      <c r="C46" s="8"/>
      <c r="D46" s="8"/>
      <c r="E46" s="9"/>
      <c r="F46" s="8"/>
      <c r="G46" s="8"/>
    </row>
    <row r="47" spans="1:7" ht="39.6" customHeight="1">
      <c r="A47" s="31" t="s">
        <v>84</v>
      </c>
      <c r="B47" s="31"/>
      <c r="C47" s="37"/>
      <c r="D47" s="33" t="s">
        <v>85</v>
      </c>
      <c r="E47" s="34"/>
      <c r="F47" s="34"/>
      <c r="G47" s="34"/>
    </row>
    <row r="48" spans="1:7" ht="16.8">
      <c r="A48" s="10"/>
      <c r="B48" s="10"/>
      <c r="C48" s="10"/>
      <c r="D48" s="10"/>
      <c r="E48" s="10"/>
      <c r="F48" s="10"/>
      <c r="G48" s="10"/>
    </row>
    <row r="49" spans="1:7" ht="51" customHeight="1">
      <c r="A49" s="31" t="s">
        <v>51</v>
      </c>
      <c r="B49" s="31"/>
      <c r="C49" s="31"/>
      <c r="D49" s="35" t="s">
        <v>52</v>
      </c>
      <c r="E49" s="36"/>
      <c r="F49" s="36"/>
      <c r="G49" s="36"/>
    </row>
  </sheetData>
  <mergeCells count="7">
    <mergeCell ref="A3:G3"/>
    <mergeCell ref="D2:G2"/>
    <mergeCell ref="A49:C49"/>
    <mergeCell ref="A45:D45"/>
    <mergeCell ref="D47:G47"/>
    <mergeCell ref="D49:G49"/>
    <mergeCell ref="A47:C47"/>
  </mergeCells>
  <phoneticPr fontId="0" type="noConversion"/>
  <pageMargins left="1.1811023622047245" right="0.19685039370078741" top="0.74803149606299213" bottom="0.59055118110236227" header="0.31496062992125984" footer="0.31496062992125984"/>
  <pageSetup paperSize="9" scale="80" firstPageNumber="5" orientation="portrait" useFirstPageNumber="1" verticalDpi="180" r:id="rId1"/>
  <headerFooter differentFirst="1">
    <oddHeader xml:space="preserve">&amp;C6&amp;R
Продовження додатка
</oddHeader>
    <firstHeader>&amp;C5
&amp;R
Продовження додатка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Лист1!_Toc438809738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2016-12-16T16:04:36Z</cp:lastPrinted>
  <dcterms:created xsi:type="dcterms:W3CDTF">2006-09-28T05:33:49Z</dcterms:created>
  <dcterms:modified xsi:type="dcterms:W3CDTF">2018-01-22T10:47:47Z</dcterms:modified>
</cp:coreProperties>
</file>